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500" windowHeight="9615"/>
  </bookViews>
  <sheets>
    <sheet name="2025" sheetId="1" r:id="rId1"/>
  </sheets>
  <definedNames>
    <definedName name="_xlnm.Print_Titles" localSheetId="0">'2025'!$7:$7</definedName>
    <definedName name="_xlnm.Print_Area" localSheetId="0">'2025'!$A$1:$E$51</definedName>
  </definedNames>
  <calcPr calcId="144525"/>
</workbook>
</file>

<file path=xl/calcChain.xml><?xml version="1.0" encoding="utf-8"?>
<calcChain xmlns="http://schemas.openxmlformats.org/spreadsheetml/2006/main">
  <c r="E39" i="1" l="1"/>
  <c r="E31" i="1" l="1"/>
  <c r="E23" i="1" l="1"/>
  <c r="E22" i="1" s="1"/>
  <c r="E38" i="1" l="1"/>
  <c r="E15" i="1" l="1"/>
  <c r="E14" i="1" s="1"/>
  <c r="E48" i="1"/>
  <c r="E47" i="1" s="1"/>
  <c r="E46" i="1" s="1"/>
  <c r="E44" i="1"/>
  <c r="E43" i="1" s="1"/>
  <c r="E42" i="1" s="1"/>
  <c r="E35" i="1"/>
  <c r="E34" i="1" s="1"/>
  <c r="E33" i="1" s="1"/>
  <c r="E29" i="1"/>
  <c r="E26" i="1"/>
  <c r="E25" i="1" s="1"/>
  <c r="E20" i="1"/>
  <c r="E19" i="1" s="1"/>
  <c r="E12" i="1"/>
  <c r="E28" i="1" l="1"/>
  <c r="E10" i="1"/>
  <c r="E9" i="1" s="1"/>
  <c r="E8" i="1" s="1"/>
  <c r="E11" i="1"/>
</calcChain>
</file>

<file path=xl/sharedStrings.xml><?xml version="1.0" encoding="utf-8"?>
<sst xmlns="http://schemas.openxmlformats.org/spreadsheetml/2006/main" count="96" uniqueCount="67">
  <si>
    <t>Приложение 3</t>
  </si>
  <si>
    <t>тыс. руб.</t>
  </si>
  <si>
    <r>
      <rPr>
        <sz val="14"/>
        <rFont val="Times New Roman"/>
      </rPr>
      <t>Наименование показателя</t>
    </r>
  </si>
  <si>
    <t>Код раздела и подраздела</t>
  </si>
  <si>
    <t>Код целевой статьи расходов</t>
  </si>
  <si>
    <t>Код вида расходов</t>
  </si>
  <si>
    <r>
      <rPr>
        <b/>
        <sz val="14"/>
        <rFont val="Times New Roman"/>
      </rPr>
      <t>РАСХОДЫ БЮДЖЕТА - всего</t>
    </r>
  </si>
  <si>
    <r>
      <rPr>
        <b/>
        <sz val="14"/>
        <rFont val="Times New Roman"/>
      </rPr>
      <t>ОБЩЕГОСУДАРСТВЕННЫЕ ВОПРОСЫ</t>
    </r>
  </si>
  <si>
    <t>0100</t>
  </si>
  <si>
    <r>
      <rPr>
        <b/>
        <sz val="14"/>
        <rFont val="Times New Roman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</si>
  <si>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4"/>
        <rFont val="Times New Roman"/>
      </rPr>
  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  </r>
  </si>
  <si>
    <r>
      <rPr>
        <sz val="14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</si>
  <si>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</rPr>
      <t>100</t>
    </r>
  </si>
  <si>
    <r>
      <rPr>
        <sz val="14"/>
        <rFont val="Times New Roman"/>
      </rPr>
      <t>011 00 00010</t>
    </r>
  </si>
  <si>
    <r>
      <rPr>
        <sz val="14"/>
        <rFont val="Times New Roman"/>
      </rPr>
      <t>Закупка товаров, работ и услуг для государственных (муниципальных) нужд</t>
    </r>
  </si>
  <si>
    <r>
      <rPr>
        <sz val="14"/>
        <rFont val="Times New Roman"/>
      </rPr>
      <t>200</t>
    </r>
  </si>
  <si>
    <r>
      <rPr>
        <sz val="14"/>
        <rFont val="Times New Roman"/>
      </rPr>
      <t>Иные бюджетные ассигнования</t>
    </r>
  </si>
  <si>
    <r>
      <rPr>
        <sz val="14"/>
        <rFont val="Times New Roman"/>
      </rPr>
      <t>800</t>
    </r>
  </si>
  <si>
    <r>
      <rPr>
        <sz val="14"/>
        <rFont val="Times New Roman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</si>
  <si>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</rPr>
      <t>98000П0010</t>
    </r>
  </si>
  <si>
    <r>
      <rPr>
        <sz val="14"/>
        <rFont val="Times New Roman"/>
      </rPr>
      <t>Межбюджетные трансферты</t>
    </r>
  </si>
  <si>
    <r>
      <rPr>
        <sz val="14"/>
        <rFont val="Times New Roman"/>
      </rPr>
      <t>500</t>
    </r>
  </si>
  <si>
    <r>
      <rPr>
        <b/>
        <sz val="14"/>
        <rFont val="Times New Roman"/>
      </rPr>
      <t xml:space="preserve">Резервный фонд  </t>
    </r>
  </si>
  <si>
    <t>Резервный фонд местной администрации для решения вопросов  поселения в рамках непрограммных мероприятий</t>
  </si>
  <si>
    <r>
      <rPr>
        <sz val="14"/>
        <rFont val="Times New Roman"/>
      </rPr>
      <t>9800080200</t>
    </r>
  </si>
  <si>
    <r>
      <rPr>
        <b/>
        <sz val="14"/>
        <rFont val="Times New Roman"/>
      </rPr>
      <t>Другие общегосударственные вопросы</t>
    </r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</si>
  <si>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</si>
  <si>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r>
      <rPr>
        <sz val="14"/>
        <rFont val="Times New Roman"/>
      </rPr>
      <t>020 00 80050</t>
    </r>
  </si>
  <si>
    <r>
      <rPr>
        <sz val="14"/>
        <rFont val="Times New Roman"/>
      </rPr>
  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</si>
  <si>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050 00 80240</t>
    </r>
  </si>
  <si>
    <r>
      <rPr>
        <b/>
        <sz val="14"/>
        <rFont val="Times New Roman"/>
      </rPr>
      <t>Национальная оборона</t>
    </r>
  </si>
  <si>
    <r>
      <rPr>
        <b/>
        <sz val="14"/>
        <rFont val="Times New Roman"/>
      </rPr>
      <t>Мобилизационная и вневойсковая подготовка</t>
    </r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</si>
  <si>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</si>
  <si>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r>
      <rPr>
        <sz val="14"/>
        <rFont val="Times New Roman"/>
      </rPr>
      <t>012 00 51180</t>
    </r>
  </si>
  <si>
    <r>
      <rPr>
        <b/>
        <sz val="14"/>
        <rFont val="Times New Roman"/>
      </rPr>
      <t>Жилищно-коммунальное хозяйство</t>
    </r>
  </si>
  <si>
    <r>
      <rPr>
        <b/>
        <sz val="14"/>
        <rFont val="Times New Roman"/>
      </rPr>
      <t>0500</t>
    </r>
  </si>
  <si>
    <r>
      <rPr>
        <b/>
        <sz val="14"/>
        <rFont val="Times New Roman"/>
      </rPr>
      <t>Благоустройство</t>
    </r>
  </si>
  <si>
    <r>
      <rPr>
        <b/>
        <sz val="14"/>
        <rFont val="Times New Roman"/>
      </rPr>
      <t>0503</t>
    </r>
  </si>
  <si>
    <r>
      <rPr>
        <sz val="14"/>
        <rFont val="Times New Roman"/>
      </rPr>
  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</si>
  <si>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0503</t>
    </r>
  </si>
  <si>
    <r>
      <rPr>
        <sz val="14"/>
        <rFont val="Times New Roman"/>
      </rPr>
      <t>03 0 00 80260</t>
    </r>
  </si>
  <si>
    <r>
      <rPr>
        <b/>
        <sz val="14"/>
        <rFont val="Times New Roman"/>
      </rPr>
      <t>КУЛЬТУРА, КИНЕМАТОГРАФИЯ</t>
    </r>
  </si>
  <si>
    <r>
      <rPr>
        <b/>
        <sz val="14"/>
        <rFont val="Times New Roman"/>
      </rPr>
      <t>0800</t>
    </r>
  </si>
  <si>
    <r>
      <rPr>
        <sz val="14"/>
        <rFont val="Times New Roman"/>
      </rPr>
      <t>Культура</t>
    </r>
  </si>
  <si>
    <r>
      <rPr>
        <sz val="14"/>
        <rFont val="Times New Roman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</si>
  <si>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4"/>
        <rFont val="Times New Roman"/>
      </rPr>
      <t>98000П0030</t>
    </r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</si>
  <si>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</si>
  <si>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</si>
  <si>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</si>
  <si>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</si>
  <si>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</si>
  <si>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</si>
  <si>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>Верно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</si>
  <si>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</si>
  <si>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</si>
  <si>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</si>
  <si>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</si>
  <si>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2026 год </t>
  </si>
  <si>
    <t>Сумма на 2026 год</t>
  </si>
  <si>
    <t>Иные бюджетные ассигнования</t>
  </si>
  <si>
    <t>Специальные расходы</t>
  </si>
  <si>
    <t xml:space="preserve">    984100Р010</t>
  </si>
  <si>
    <t>800</t>
  </si>
  <si>
    <t>880</t>
  </si>
  <si>
    <t>Расходы на обеспечение функций органов местного самоуправления муниципальное образование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</si>
  <si>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 xml:space="preserve">к  решению Совета муниципального образования «Сельское поселение Капустиноярский сельсовет Ахтубинского  муниципального района                                                                     Астраханской области»  </t>
  </si>
  <si>
    <t>от 17.12.2025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</si>
</sst>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.00000"/>
    <numFmt numFmtId="166" formatCode="#,##0.0"/>
  </numFmts>
  <fonts count="15" x14ac:knownFonts="1">
    <font>
      <sz val="11"/>
      <name val="Calibri"/>
    </font>
    <font>
      <sz val="10"/>
      <name val="Arial"/>
    </font>
    <font>
      <sz val="9"/>
      <name val="Arial"/>
    </font>
    <font>
      <sz val="14"/>
      <name val="Times New Roman"/>
    </font>
    <font>
      <sz val="13"/>
      <name val="Times New Roman"/>
    </font>
    <font>
      <b/>
      <sz val="14"/>
      <name val="Times New Roman"/>
    </font>
    <font>
      <b/>
      <sz val="10"/>
      <name val="Arial"/>
    </font>
    <font>
      <sz val="14"/>
      <color rgb="FFFF0000"/>
      <name val="Times New Roman"/>
    </font>
    <font>
      <sz val="12"/>
      <name val="Arial"/>
    </font>
    <font>
      <b/>
      <sz val="12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82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vertical="top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top"/>
    </xf>
    <xf numFmtId="164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164" fontId="5" fillId="3" borderId="2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49" fontId="5" fillId="2" borderId="2" xfId="0" applyNumberFormat="1" applyFont="1" applyFill="1" applyBorder="1" applyAlignment="1"/>
    <xf numFmtId="0" fontId="3" fillId="0" borderId="2" xfId="0" applyNumberFormat="1" applyFont="1" applyBorder="1" applyAlignment="1"/>
    <xf numFmtId="0" fontId="5" fillId="0" borderId="2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0" fontId="10" fillId="2" borderId="2" xfId="0" applyNumberFormat="1" applyFont="1" applyFill="1" applyBorder="1" applyAlignment="1">
      <alignment vertical="center" wrapText="1"/>
    </xf>
    <xf numFmtId="164" fontId="10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vertical="top" wrapText="1"/>
    </xf>
    <xf numFmtId="0" fontId="8" fillId="0" borderId="0" xfId="0" applyNumberFormat="1" applyFont="1" applyAlignment="1">
      <alignment vertical="top"/>
    </xf>
    <xf numFmtId="0" fontId="13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vertical="top"/>
    </xf>
    <xf numFmtId="0" fontId="14" fillId="0" borderId="0" xfId="0" applyNumberFormat="1" applyFont="1" applyBorder="1" applyAlignment="1">
      <alignment horizontal="right" vertical="center" wrapText="1"/>
    </xf>
    <xf numFmtId="0" fontId="5" fillId="0" borderId="3" xfId="0" applyNumberFormat="1" applyFont="1" applyBorder="1" applyAlignment="1">
      <alignment vertical="center"/>
    </xf>
    <xf numFmtId="0" fontId="11" fillId="0" borderId="2" xfId="0" applyNumberFormat="1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vertical="center"/>
    </xf>
    <xf numFmtId="0" fontId="3" fillId="2" borderId="3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vertical="center" wrapText="1"/>
    </xf>
    <xf numFmtId="166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top"/>
    </xf>
    <xf numFmtId="166" fontId="11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top"/>
    </xf>
    <xf numFmtId="166" fontId="5" fillId="3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4" fillId="0" borderId="0" xfId="0" applyNumberFormat="1" applyFont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tabSelected="1" zoomScale="80" zoomScaleNormal="80" workbookViewId="0">
      <selection activeCell="D3" sqref="D3:E3"/>
    </sheetView>
  </sheetViews>
  <sheetFormatPr defaultColWidth="9" defaultRowHeight="12.75" x14ac:dyDescent="0.25"/>
  <cols>
    <col min="1" max="1" width="91.7109375" customWidth="1"/>
    <col min="2" max="2" width="10.5703125" customWidth="1"/>
    <col min="3" max="3" width="18.140625" customWidth="1"/>
    <col min="4" max="4" width="7.140625" style="1" customWidth="1"/>
    <col min="5" max="5" width="18.140625" customWidth="1"/>
  </cols>
  <sheetData>
    <row r="1" spans="1:27" ht="14.25" customHeight="1" x14ac:dyDescent="0.25">
      <c r="A1" s="57"/>
      <c r="B1" s="79" t="s">
        <v>0</v>
      </c>
      <c r="C1" s="79"/>
      <c r="D1" s="79"/>
      <c r="E1" s="79"/>
    </row>
    <row r="2" spans="1:27" ht="66" customHeight="1" x14ac:dyDescent="0.25">
      <c r="B2" s="79" t="s">
        <v>65</v>
      </c>
      <c r="C2" s="79"/>
      <c r="D2" s="79"/>
      <c r="E2" s="79"/>
    </row>
    <row r="3" spans="1:27" ht="21.75" customHeight="1" x14ac:dyDescent="0.25">
      <c r="A3" s="58"/>
      <c r="B3" s="59"/>
      <c r="C3" s="59"/>
      <c r="D3" s="81" t="s">
        <v>66</v>
      </c>
      <c r="E3" s="81"/>
    </row>
    <row r="4" spans="1:27" ht="14.25" customHeight="1" x14ac:dyDescent="0.25">
      <c r="A4" s="57"/>
      <c r="B4" s="78"/>
      <c r="C4" s="78"/>
      <c r="D4" s="78"/>
      <c r="E4" s="78"/>
    </row>
    <row r="5" spans="1:27" ht="80.25" customHeight="1" x14ac:dyDescent="0.25">
      <c r="A5" s="80" t="s">
        <v>57</v>
      </c>
      <c r="B5" s="80"/>
      <c r="C5" s="80"/>
      <c r="D5" s="80"/>
      <c r="E5" s="80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8.75" x14ac:dyDescent="0.25">
      <c r="A6" s="4"/>
      <c r="B6" s="3"/>
      <c r="C6" s="3"/>
      <c r="D6" s="3"/>
      <c r="E6" s="2" t="s">
        <v>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66" x14ac:dyDescent="0.25">
      <c r="A7" s="5" t="s">
        <v>2</v>
      </c>
      <c r="B7" s="56" t="s">
        <v>3</v>
      </c>
      <c r="C7" s="6" t="s">
        <v>4</v>
      </c>
      <c r="D7" s="7" t="s">
        <v>5</v>
      </c>
      <c r="E7" s="8" t="s">
        <v>58</v>
      </c>
      <c r="F7" s="9"/>
    </row>
    <row r="8" spans="1:27" ht="21.75" customHeight="1" x14ac:dyDescent="0.25">
      <c r="A8" s="10" t="s">
        <v>6</v>
      </c>
      <c r="B8" s="11"/>
      <c r="C8" s="11"/>
      <c r="D8" s="12"/>
      <c r="E8" s="69">
        <f>E9+E33+E38+E42</f>
        <v>8078.2150000000001</v>
      </c>
      <c r="F8" s="9"/>
    </row>
    <row r="9" spans="1:27" ht="20.25" customHeight="1" x14ac:dyDescent="0.25">
      <c r="A9" s="60" t="s">
        <v>7</v>
      </c>
      <c r="B9" s="13" t="s">
        <v>8</v>
      </c>
      <c r="C9" s="14"/>
      <c r="D9" s="14"/>
      <c r="E9" s="70">
        <f>E10+E28+E25+E19+E14+E22</f>
        <v>4501.0284900000006</v>
      </c>
      <c r="F9" s="9"/>
    </row>
    <row r="10" spans="1:27" s="15" customFormat="1" ht="37.5" x14ac:dyDescent="0.25">
      <c r="A10" s="33" t="s">
        <v>9</v>
      </c>
      <c r="B10" s="16">
        <v>102</v>
      </c>
      <c r="C10" s="17"/>
      <c r="D10" s="18"/>
      <c r="E10" s="69">
        <f>E12</f>
        <v>1071.62933</v>
      </c>
      <c r="F10" s="19"/>
    </row>
    <row r="11" spans="1:27" s="15" customFormat="1" ht="75" x14ac:dyDescent="0.25">
      <c r="A11" s="61" t="s">
        <v>53</v>
      </c>
      <c r="B11" s="20">
        <v>102</v>
      </c>
      <c r="C11" s="21">
        <v>9900000000</v>
      </c>
      <c r="D11" s="18"/>
      <c r="E11" s="71">
        <f>E12</f>
        <v>1071.62933</v>
      </c>
      <c r="F11" s="19"/>
    </row>
    <row r="12" spans="1:27" s="15" customFormat="1" ht="82.5" customHeight="1" x14ac:dyDescent="0.25">
      <c r="A12" s="32" t="s">
        <v>10</v>
      </c>
      <c r="B12" s="20">
        <v>102</v>
      </c>
      <c r="C12" s="21">
        <v>9910000020</v>
      </c>
      <c r="D12" s="22"/>
      <c r="E12" s="72">
        <f>E13</f>
        <v>1071.62933</v>
      </c>
      <c r="F12" s="19"/>
    </row>
    <row r="13" spans="1:27" ht="61.5" customHeight="1" x14ac:dyDescent="0.25">
      <c r="A13" s="32" t="s">
        <v>11</v>
      </c>
      <c r="B13" s="20">
        <v>102</v>
      </c>
      <c r="C13" s="21">
        <v>9910000020</v>
      </c>
      <c r="D13" s="22" t="s">
        <v>12</v>
      </c>
      <c r="E13" s="72">
        <v>1071.62933</v>
      </c>
      <c r="F13" s="9"/>
    </row>
    <row r="14" spans="1:27" ht="56.25" x14ac:dyDescent="0.25">
      <c r="A14" s="62" t="s">
        <v>55</v>
      </c>
      <c r="B14" s="16">
        <v>104</v>
      </c>
      <c r="C14" s="18"/>
      <c r="D14" s="18"/>
      <c r="E14" s="73">
        <f>E15</f>
        <v>3177.0670500000001</v>
      </c>
      <c r="F14" s="9"/>
    </row>
    <row r="15" spans="1:27" s="23" customFormat="1" ht="130.5" customHeight="1" x14ac:dyDescent="0.25">
      <c r="A15" s="32" t="s">
        <v>56</v>
      </c>
      <c r="B15" s="20">
        <v>104</v>
      </c>
      <c r="C15" s="24" t="s">
        <v>13</v>
      </c>
      <c r="D15" s="22"/>
      <c r="E15" s="72">
        <f>E16+E17+E18</f>
        <v>3177.0670500000001</v>
      </c>
      <c r="F15" s="25"/>
    </row>
    <row r="16" spans="1:27" s="23" customFormat="1" ht="59.25" customHeight="1" x14ac:dyDescent="0.25">
      <c r="A16" s="32" t="s">
        <v>11</v>
      </c>
      <c r="B16" s="20">
        <v>104</v>
      </c>
      <c r="C16" s="24" t="s">
        <v>13</v>
      </c>
      <c r="D16" s="22" t="s">
        <v>12</v>
      </c>
      <c r="E16" s="74">
        <v>2622.1368600000001</v>
      </c>
      <c r="F16" s="25"/>
    </row>
    <row r="17" spans="1:6" s="23" customFormat="1" ht="20.25" customHeight="1" x14ac:dyDescent="0.25">
      <c r="A17" s="32" t="s">
        <v>14</v>
      </c>
      <c r="B17" s="20">
        <v>104</v>
      </c>
      <c r="C17" s="24" t="s">
        <v>13</v>
      </c>
      <c r="D17" s="22" t="s">
        <v>15</v>
      </c>
      <c r="E17" s="74">
        <v>527.93019000000004</v>
      </c>
      <c r="F17" s="25"/>
    </row>
    <row r="18" spans="1:6" s="23" customFormat="1" ht="18.75" x14ac:dyDescent="0.25">
      <c r="A18" s="63" t="s">
        <v>16</v>
      </c>
      <c r="B18" s="20">
        <v>104</v>
      </c>
      <c r="C18" s="24" t="s">
        <v>13</v>
      </c>
      <c r="D18" s="22" t="s">
        <v>17</v>
      </c>
      <c r="E18" s="74">
        <v>27</v>
      </c>
      <c r="F18" s="25"/>
    </row>
    <row r="19" spans="1:6" ht="37.5" customHeight="1" x14ac:dyDescent="0.25">
      <c r="A19" s="62" t="s">
        <v>54</v>
      </c>
      <c r="B19" s="16">
        <v>106</v>
      </c>
      <c r="C19" s="26"/>
      <c r="D19" s="26"/>
      <c r="E19" s="69">
        <f>E20</f>
        <v>90.33211</v>
      </c>
      <c r="F19" s="9"/>
    </row>
    <row r="20" spans="1:6" ht="59.25" customHeight="1" x14ac:dyDescent="0.25">
      <c r="A20" s="32" t="s">
        <v>18</v>
      </c>
      <c r="B20" s="20">
        <v>106</v>
      </c>
      <c r="C20" s="22" t="s">
        <v>19</v>
      </c>
      <c r="D20" s="27"/>
      <c r="E20" s="72">
        <f>E21</f>
        <v>90.33211</v>
      </c>
      <c r="F20" s="9"/>
    </row>
    <row r="21" spans="1:6" ht="18.75" x14ac:dyDescent="0.25">
      <c r="A21" s="63" t="s">
        <v>20</v>
      </c>
      <c r="B21" s="20">
        <v>106</v>
      </c>
      <c r="C21" s="22" t="s">
        <v>19</v>
      </c>
      <c r="D21" s="22" t="s">
        <v>21</v>
      </c>
      <c r="E21" s="72">
        <v>90.33211</v>
      </c>
      <c r="F21" s="9"/>
    </row>
    <row r="22" spans="1:6" ht="75" customHeight="1" x14ac:dyDescent="0.25">
      <c r="A22" s="62" t="s">
        <v>64</v>
      </c>
      <c r="B22" s="20">
        <v>107</v>
      </c>
      <c r="C22" s="22"/>
      <c r="D22" s="22"/>
      <c r="E22" s="72">
        <f>E23</f>
        <v>50</v>
      </c>
      <c r="F22" s="9"/>
    </row>
    <row r="23" spans="1:6" ht="18.75" x14ac:dyDescent="0.25">
      <c r="A23" s="63" t="s">
        <v>59</v>
      </c>
      <c r="B23" s="20">
        <v>107</v>
      </c>
      <c r="C23" s="22" t="s">
        <v>61</v>
      </c>
      <c r="D23" s="22" t="s">
        <v>62</v>
      </c>
      <c r="E23" s="72">
        <f>E24</f>
        <v>50</v>
      </c>
      <c r="F23" s="9"/>
    </row>
    <row r="24" spans="1:6" ht="18.75" x14ac:dyDescent="0.25">
      <c r="A24" s="63" t="s">
        <v>60</v>
      </c>
      <c r="B24" s="20">
        <v>107</v>
      </c>
      <c r="C24" s="22" t="s">
        <v>61</v>
      </c>
      <c r="D24" s="22" t="s">
        <v>63</v>
      </c>
      <c r="E24" s="72">
        <v>50</v>
      </c>
      <c r="F24" s="9"/>
    </row>
    <row r="25" spans="1:6" ht="22.35" customHeight="1" x14ac:dyDescent="0.25">
      <c r="A25" s="33" t="s">
        <v>22</v>
      </c>
      <c r="B25" s="16">
        <v>111</v>
      </c>
      <c r="C25" s="28"/>
      <c r="D25" s="27"/>
      <c r="E25" s="69">
        <f>E26</f>
        <v>1</v>
      </c>
      <c r="F25" s="9"/>
    </row>
    <row r="26" spans="1:6" ht="39.75" customHeight="1" x14ac:dyDescent="0.25">
      <c r="A26" s="32" t="s">
        <v>23</v>
      </c>
      <c r="B26" s="20">
        <v>111</v>
      </c>
      <c r="C26" s="22" t="s">
        <v>24</v>
      </c>
      <c r="D26" s="27"/>
      <c r="E26" s="75">
        <f>E27</f>
        <v>1</v>
      </c>
      <c r="F26" s="9"/>
    </row>
    <row r="27" spans="1:6" ht="18.75" x14ac:dyDescent="0.25">
      <c r="A27" s="64" t="s">
        <v>16</v>
      </c>
      <c r="B27" s="20">
        <v>111</v>
      </c>
      <c r="C27" s="22" t="s">
        <v>24</v>
      </c>
      <c r="D27" s="5">
        <v>800</v>
      </c>
      <c r="E27" s="75">
        <v>1</v>
      </c>
      <c r="F27" s="9"/>
    </row>
    <row r="28" spans="1:6" s="15" customFormat="1" ht="24.75" customHeight="1" x14ac:dyDescent="0.25">
      <c r="A28" s="65" t="s">
        <v>25</v>
      </c>
      <c r="B28" s="29">
        <v>113</v>
      </c>
      <c r="C28" s="30"/>
      <c r="D28" s="31"/>
      <c r="E28" s="76">
        <f>E29+E31</f>
        <v>111</v>
      </c>
      <c r="F28" s="19"/>
    </row>
    <row r="29" spans="1:6" ht="74.25" customHeight="1" x14ac:dyDescent="0.25">
      <c r="A29" s="32" t="s">
        <v>26</v>
      </c>
      <c r="B29" s="20">
        <v>113</v>
      </c>
      <c r="C29" s="24" t="s">
        <v>27</v>
      </c>
      <c r="D29" s="18"/>
      <c r="E29" s="72">
        <f>E30</f>
        <v>110</v>
      </c>
      <c r="F29" s="9"/>
    </row>
    <row r="30" spans="1:6" ht="23.25" customHeight="1" x14ac:dyDescent="0.25">
      <c r="A30" s="32" t="s">
        <v>14</v>
      </c>
      <c r="B30" s="20">
        <v>113</v>
      </c>
      <c r="C30" s="24" t="s">
        <v>27</v>
      </c>
      <c r="D30" s="22" t="s">
        <v>15</v>
      </c>
      <c r="E30" s="72">
        <v>110</v>
      </c>
      <c r="F30" s="9"/>
    </row>
    <row r="31" spans="1:6" ht="94.5" customHeight="1" x14ac:dyDescent="0.25">
      <c r="A31" s="32" t="s">
        <v>28</v>
      </c>
      <c r="B31" s="20">
        <v>113</v>
      </c>
      <c r="C31" s="24" t="s">
        <v>29</v>
      </c>
      <c r="D31" s="22"/>
      <c r="E31" s="72">
        <f>E32</f>
        <v>1</v>
      </c>
      <c r="F31" s="9"/>
    </row>
    <row r="32" spans="1:6" ht="20.25" customHeight="1" x14ac:dyDescent="0.25">
      <c r="A32" s="32" t="s">
        <v>14</v>
      </c>
      <c r="B32" s="20">
        <v>113</v>
      </c>
      <c r="C32" s="24" t="s">
        <v>29</v>
      </c>
      <c r="D32" s="22" t="s">
        <v>15</v>
      </c>
      <c r="E32" s="72">
        <v>1</v>
      </c>
      <c r="F32" s="9"/>
    </row>
    <row r="33" spans="1:6" ht="18.75" x14ac:dyDescent="0.25">
      <c r="A33" s="33" t="s">
        <v>30</v>
      </c>
      <c r="B33" s="16">
        <v>200</v>
      </c>
      <c r="C33" s="5"/>
      <c r="D33" s="22"/>
      <c r="E33" s="69">
        <f>E34</f>
        <v>573</v>
      </c>
      <c r="F33" s="9"/>
    </row>
    <row r="34" spans="1:6" s="15" customFormat="1" ht="18.75" x14ac:dyDescent="0.25">
      <c r="A34" s="66" t="s">
        <v>31</v>
      </c>
      <c r="B34" s="20">
        <v>203</v>
      </c>
      <c r="C34" s="5"/>
      <c r="D34" s="22"/>
      <c r="E34" s="72">
        <f>E35</f>
        <v>573</v>
      </c>
      <c r="F34" s="19"/>
    </row>
    <row r="35" spans="1:6" s="15" customFormat="1" ht="91.5" customHeight="1" x14ac:dyDescent="0.25">
      <c r="A35" s="67" t="s">
        <v>32</v>
      </c>
      <c r="B35" s="34">
        <v>203</v>
      </c>
      <c r="C35" s="35" t="s">
        <v>33</v>
      </c>
      <c r="D35" s="22"/>
      <c r="E35" s="72">
        <f>E36+E37</f>
        <v>573</v>
      </c>
      <c r="F35" s="19"/>
    </row>
    <row r="36" spans="1:6" s="15" customFormat="1" ht="57" customHeight="1" x14ac:dyDescent="0.25">
      <c r="A36" s="68" t="s">
        <v>11</v>
      </c>
      <c r="B36" s="34">
        <v>203</v>
      </c>
      <c r="C36" s="35" t="s">
        <v>33</v>
      </c>
      <c r="D36" s="22" t="s">
        <v>12</v>
      </c>
      <c r="E36" s="72">
        <v>427.30103000000003</v>
      </c>
      <c r="F36" s="19"/>
    </row>
    <row r="37" spans="1:6" s="15" customFormat="1" ht="23.25" customHeight="1" x14ac:dyDescent="0.25">
      <c r="A37" s="68" t="s">
        <v>14</v>
      </c>
      <c r="B37" s="34">
        <v>203</v>
      </c>
      <c r="C37" s="35" t="s">
        <v>33</v>
      </c>
      <c r="D37" s="22" t="s">
        <v>15</v>
      </c>
      <c r="E37" s="72">
        <v>145.69897</v>
      </c>
      <c r="F37" s="19"/>
    </row>
    <row r="38" spans="1:6" ht="18.75" x14ac:dyDescent="0.25">
      <c r="A38" s="66" t="s">
        <v>34</v>
      </c>
      <c r="B38" s="18" t="s">
        <v>35</v>
      </c>
      <c r="C38" s="22"/>
      <c r="D38" s="22"/>
      <c r="E38" s="69">
        <f>E39</f>
        <v>1341.2</v>
      </c>
      <c r="F38" s="9"/>
    </row>
    <row r="39" spans="1:6" ht="18" customHeight="1" x14ac:dyDescent="0.3">
      <c r="A39" s="65" t="s">
        <v>36</v>
      </c>
      <c r="B39" s="36" t="s">
        <v>37</v>
      </c>
      <c r="C39" s="37"/>
      <c r="D39" s="38"/>
      <c r="E39" s="77">
        <f>E40</f>
        <v>1341.2</v>
      </c>
      <c r="F39" s="9"/>
    </row>
    <row r="40" spans="1:6" ht="54" customHeight="1" x14ac:dyDescent="0.25">
      <c r="A40" s="32" t="s">
        <v>38</v>
      </c>
      <c r="B40" s="22" t="s">
        <v>39</v>
      </c>
      <c r="C40" s="24" t="s">
        <v>40</v>
      </c>
      <c r="D40" s="22"/>
      <c r="E40" s="72">
        <v>1341.2</v>
      </c>
      <c r="F40" s="9"/>
    </row>
    <row r="41" spans="1:6" ht="22.5" customHeight="1" x14ac:dyDescent="0.25">
      <c r="A41" s="32" t="s">
        <v>14</v>
      </c>
      <c r="B41" s="22" t="s">
        <v>39</v>
      </c>
      <c r="C41" s="22" t="s">
        <v>40</v>
      </c>
      <c r="D41" s="22" t="s">
        <v>15</v>
      </c>
      <c r="E41" s="72">
        <v>1341.2</v>
      </c>
      <c r="F41" s="9"/>
    </row>
    <row r="42" spans="1:6" ht="18.75" x14ac:dyDescent="0.3">
      <c r="A42" s="66" t="s">
        <v>41</v>
      </c>
      <c r="B42" s="36" t="s">
        <v>42</v>
      </c>
      <c r="C42" s="39"/>
      <c r="D42" s="39"/>
      <c r="E42" s="77">
        <f>E43</f>
        <v>1662.98651</v>
      </c>
      <c r="F42" s="9"/>
    </row>
    <row r="43" spans="1:6" ht="18.75" x14ac:dyDescent="0.25">
      <c r="A43" s="32" t="s">
        <v>43</v>
      </c>
      <c r="B43" s="20">
        <v>801</v>
      </c>
      <c r="C43" s="5"/>
      <c r="D43" s="22"/>
      <c r="E43" s="72">
        <f>E44</f>
        <v>1662.98651</v>
      </c>
      <c r="F43" s="9"/>
    </row>
    <row r="44" spans="1:6" ht="73.5" customHeight="1" x14ac:dyDescent="0.25">
      <c r="A44" s="32" t="s">
        <v>44</v>
      </c>
      <c r="B44" s="20">
        <v>801</v>
      </c>
      <c r="C44" s="22" t="s">
        <v>45</v>
      </c>
      <c r="D44" s="22"/>
      <c r="E44" s="72">
        <f>E45</f>
        <v>1662.98651</v>
      </c>
      <c r="F44" s="9"/>
    </row>
    <row r="45" spans="1:6" ht="21.75" customHeight="1" x14ac:dyDescent="0.25">
      <c r="A45" s="63" t="s">
        <v>20</v>
      </c>
      <c r="B45" s="20">
        <v>801</v>
      </c>
      <c r="C45" s="22" t="s">
        <v>45</v>
      </c>
      <c r="D45" s="40" t="s">
        <v>21</v>
      </c>
      <c r="E45" s="72">
        <v>1662.98651</v>
      </c>
      <c r="F45" s="9"/>
    </row>
    <row r="46" spans="1:6" ht="18.75" hidden="1" x14ac:dyDescent="0.25">
      <c r="A46" s="41" t="s">
        <v>46</v>
      </c>
      <c r="B46" s="42">
        <v>1000</v>
      </c>
      <c r="C46" s="43"/>
      <c r="D46" s="44"/>
      <c r="E46" s="45">
        <f>E47</f>
        <v>0</v>
      </c>
    </row>
    <row r="47" spans="1:6" ht="15.75" hidden="1" x14ac:dyDescent="0.25">
      <c r="A47" s="46" t="s">
        <v>47</v>
      </c>
      <c r="B47" s="47">
        <v>1001</v>
      </c>
      <c r="C47" s="48"/>
      <c r="D47" s="49"/>
      <c r="E47" s="50">
        <f>E48</f>
        <v>0</v>
      </c>
    </row>
    <row r="48" spans="1:6" ht="46.5" hidden="1" customHeight="1" x14ac:dyDescent="0.25">
      <c r="A48" s="51" t="s">
        <v>48</v>
      </c>
      <c r="B48" s="52">
        <v>1001</v>
      </c>
      <c r="C48" s="49" t="s">
        <v>49</v>
      </c>
      <c r="D48" s="49"/>
      <c r="E48" s="53">
        <f>E49</f>
        <v>0</v>
      </c>
    </row>
    <row r="49" spans="1:5" ht="36.75" hidden="1" customHeight="1" x14ac:dyDescent="0.25">
      <c r="A49" s="54" t="s">
        <v>50</v>
      </c>
      <c r="B49" s="52">
        <v>1001</v>
      </c>
      <c r="C49" s="49" t="s">
        <v>49</v>
      </c>
      <c r="D49" s="49" t="s">
        <v>51</v>
      </c>
      <c r="E49" s="53"/>
    </row>
    <row r="50" spans="1:5" x14ac:dyDescent="0.25">
      <c r="D50"/>
    </row>
    <row r="51" spans="1:5" ht="15" x14ac:dyDescent="0.25">
      <c r="A51" s="55" t="s">
        <v>52</v>
      </c>
      <c r="D51"/>
    </row>
  </sheetData>
  <mergeCells count="5">
    <mergeCell ref="B4:E4"/>
    <mergeCell ref="B1:E1"/>
    <mergeCell ref="B2:E2"/>
    <mergeCell ref="A5:E5"/>
    <mergeCell ref="D3:E3"/>
  </mergeCells>
  <pageMargins left="0.51181102362204722" right="0.19685039370078741" top="0.27559055118110237" bottom="0.19685039370078741" header="0.19685039370078741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2024-11-09T07:33:15Z</cp:lastPrinted>
  <dcterms:modified xsi:type="dcterms:W3CDTF">2025-12-22T09:28:50Z</dcterms:modified>
</cp:coreProperties>
</file>